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770" yWindow="0" windowWidth="14805" windowHeight="11760" activeTab="2"/>
  </bookViews>
  <sheets>
    <sheet name="от 4-х старт" sheetId="9" r:id="rId1"/>
    <sheet name="от 4-х промежуток" sheetId="8" r:id="rId2"/>
    <sheet name="от 4-х итог" sheetId="2" r:id="rId3"/>
  </sheets>
  <definedNames>
    <definedName name="_xlnm._FilterDatabase" localSheetId="2" hidden="1">'от 4-х итог'!$K$1:$K$21</definedName>
    <definedName name="_xlnm._FilterDatabase" localSheetId="1" hidden="1">'от 4-х промежуток'!$L$1:$L$20</definedName>
    <definedName name="_xlnm._FilterDatabase" localSheetId="0" hidden="1">'от 4-х старт'!$L$1:$L$22</definedName>
  </definedNames>
  <calcPr calcId="144525"/>
</workbook>
</file>

<file path=xl/calcChain.xml><?xml version="1.0" encoding="utf-8"?>
<calcChain xmlns="http://schemas.openxmlformats.org/spreadsheetml/2006/main">
  <c r="I13" i="2" l="1"/>
  <c r="I12" i="2"/>
  <c r="I11" i="2"/>
  <c r="I10" i="2"/>
  <c r="K12" i="8"/>
  <c r="K13" i="8"/>
  <c r="K10" i="8"/>
  <c r="K11" i="8"/>
  <c r="J13" i="8"/>
  <c r="J12" i="8"/>
  <c r="J11" i="8"/>
  <c r="J10" i="8"/>
  <c r="K9" i="9"/>
  <c r="J13" i="9"/>
  <c r="J12" i="9"/>
  <c r="J11" i="9"/>
  <c r="J10" i="9"/>
  <c r="J16" i="2" l="1"/>
  <c r="K16" i="8"/>
  <c r="K16" i="9"/>
  <c r="J9" i="2" l="1"/>
  <c r="K9" i="2" s="1"/>
  <c r="K9" i="8"/>
  <c r="L9" i="8" s="1"/>
  <c r="L9" i="9"/>
  <c r="K14" i="9" l="1"/>
  <c r="L14" i="9" s="1"/>
  <c r="K19" i="9" s="1"/>
  <c r="L19" i="9" s="1"/>
  <c r="J14" i="9"/>
  <c r="J9" i="9"/>
  <c r="K14" i="8"/>
  <c r="L14" i="8" s="1"/>
  <c r="K18" i="8" s="1"/>
  <c r="L18" i="8" s="1"/>
  <c r="J14" i="8"/>
  <c r="J9" i="8"/>
  <c r="L19" i="8" l="1"/>
  <c r="K17" i="9"/>
  <c r="L17" i="9" s="1"/>
  <c r="K17" i="8"/>
  <c r="L17" i="8" s="1"/>
  <c r="L18" i="9"/>
  <c r="J14" i="2"/>
  <c r="K14" i="2" s="1"/>
  <c r="I14" i="2"/>
  <c r="I9" i="2"/>
  <c r="J18" i="2" l="1"/>
  <c r="K18" i="2" s="1"/>
  <c r="K19" i="2"/>
  <c r="J17" i="2"/>
  <c r="K17" i="2" s="1"/>
</calcChain>
</file>

<file path=xl/sharedStrings.xml><?xml version="1.0" encoding="utf-8"?>
<sst xmlns="http://schemas.openxmlformats.org/spreadsheetml/2006/main" count="104" uniqueCount="51">
  <si>
    <t xml:space="preserve">Лист наблюдения  </t>
  </si>
  <si>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</si>
  <si>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</si>
  <si>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</si>
  <si>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</si>
  <si>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</si>
  <si>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</si>
  <si>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</si>
  <si>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</si>
  <si>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</si>
  <si>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Б (І уровень)</t>
  </si>
  <si>
    <t>В (ІІ уровень)</t>
  </si>
  <si>
    <t>Г (ІІІ уровень)</t>
  </si>
  <si>
    <t>А (всего детей)</t>
  </si>
  <si>
    <t>І ур</t>
  </si>
  <si>
    <t>ІІ ур</t>
  </si>
  <si>
    <t>ІІІ ур</t>
  </si>
  <si>
    <t xml:space="preserve">Б (I уровень) </t>
  </si>
  <si>
    <t xml:space="preserve">В (II уровень) </t>
  </si>
  <si>
    <t>Г (III уровень)</t>
  </si>
  <si>
    <t xml:space="preserve">результатов диагностики стартового контроля в старшей группе (от 4 лет) </t>
  </si>
  <si>
    <t>4-Зд.1 выполняет основные движения</t>
  </si>
  <si>
    <t>4-Зд.2 перестраивается в колонну по одному, в круг, находит свое место в строю</t>
  </si>
  <si>
    <t>4-Зд.3 принимает нужное исходное положение, соблюдает последовательность выполнения</t>
  </si>
  <si>
    <t>4-Зд.4 катается с невысокой горки; катают друг друга</t>
  </si>
  <si>
    <t>4-Зд.5 умеет кататься на трехколесном велосипеде, погружается в воду, играет в воде</t>
  </si>
  <si>
    <t>4-Зд.6 проявляет самостоятельность при выполнении культурно-гигиенических навыков</t>
  </si>
  <si>
    <t>4-Зд.1 проявляет интерес к выполнению физических упражнений</t>
  </si>
  <si>
    <t>4-Зд.2 выполняет правила подвижных игр</t>
  </si>
  <si>
    <t>4-Зд.3 умеет строиться в колонну по одному с выполнением различных заданий</t>
  </si>
  <si>
    <t>4-Зд.4 перестраивается в звенья по два, по три</t>
  </si>
  <si>
    <t>4-Зд.5 владеет первоначальной техникой спортивных упражнений и спортивных игр</t>
  </si>
  <si>
    <t>4-Зд.6 соблюдает первоначальные навыки личной гигиены</t>
  </si>
  <si>
    <t>4-Зд.1 владеет двигательными навыками и техникой выполнения основных движений</t>
  </si>
  <si>
    <t>4-Зд.2 проявляет интерес к физическим упражнениям и закаливающим процедурам</t>
  </si>
  <si>
    <t>4-Зд.3 умеет выполнять комплексы утренней гимнастики по показу педагога</t>
  </si>
  <si>
    <t>4-Зд.4 самостоятельно играет в различные игры и соблюдает правила игры</t>
  </si>
  <si>
    <t>4-Зд.5 выполняет элементы спортивных игр, владеет видами закаливания, навыками самообслуживания</t>
  </si>
  <si>
    <t xml:space="preserve">результатов диагностики итогового контроля в старшей группе (от 4 лет) </t>
  </si>
  <si>
    <t xml:space="preserve">результатов диагностики промежуточного контроля в старшей группе (от 4 лет) </t>
  </si>
  <si>
    <t>Учебный год: 2021-2022      Группа: разновозрастная       Дата проведения: сентябрь, 2021 г.</t>
  </si>
  <si>
    <t>Абрамова София</t>
  </si>
  <si>
    <t xml:space="preserve">Ақылбекқызы Айзере </t>
  </si>
  <si>
    <t xml:space="preserve">Исабеков Асад </t>
  </si>
  <si>
    <t>Рахменов Шамиль</t>
  </si>
  <si>
    <t xml:space="preserve">Рахмуллаева Анель </t>
  </si>
  <si>
    <t>Хилько Наталья</t>
  </si>
  <si>
    <t>II ур</t>
  </si>
  <si>
    <t xml:space="preserve">Учебный год: 2021-2022      Группа: разновозрастная      Дата проведения: январь 2022 г. </t>
  </si>
  <si>
    <t>III ур</t>
  </si>
  <si>
    <t>Учебный год: 2021-2022       Группа: разновозрастная    Дата проведения:май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</si>
</sst>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8"/>
  <sheetViews>
    <sheetView topLeftCell="A4" zoomScale="80" zoomScaleNormal="80" workbookViewId="0">
      <selection activeCell="C9" sqref="C9:C14"/>
    </sheetView>
  </sheetViews>
  <sheetFormatPr defaultRowHeight="15" x14ac:dyDescent="0.25"/>
  <cols>
    <col min="2" max="2" width="4.7109375" customWidth="1"/>
    <col min="3" max="3" width="21.85546875" customWidth="1"/>
    <col min="4" max="4" width="5" customWidth="1"/>
    <col min="5" max="5" width="8.85546875" customWidth="1"/>
    <col min="6" max="6" width="10.140625" customWidth="1"/>
    <col min="7" max="7" width="7.7109375" customWidth="1"/>
    <col min="8" max="8" width="8.5703125" customWidth="1"/>
    <col min="9" max="9" width="9.85546875" customWidth="1"/>
    <col min="12" max="12" width="10.5703125" customWidth="1"/>
  </cols>
  <sheetData>
    <row r="2" spans="1:13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 t="s">
        <v>40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6" spans="1:13" x14ac:dyDescent="0.25">
      <c r="B6" s="13" t="s">
        <v>1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3" x14ac:dyDescent="0.25">
      <c r="B7" s="14" t="s">
        <v>2</v>
      </c>
      <c r="C7" s="14" t="s">
        <v>3</v>
      </c>
      <c r="D7" s="15" t="s">
        <v>4</v>
      </c>
      <c r="E7" s="16"/>
      <c r="F7" s="16"/>
      <c r="G7" s="16"/>
      <c r="H7" s="16"/>
      <c r="I7" s="17"/>
      <c r="J7" s="18" t="s">
        <v>5</v>
      </c>
      <c r="K7" s="20" t="s">
        <v>6</v>
      </c>
      <c r="L7" s="22" t="s">
        <v>7</v>
      </c>
    </row>
    <row r="8" spans="1:13" ht="225" customHeight="1" x14ac:dyDescent="0.25">
      <c r="B8" s="14"/>
      <c r="C8" s="14"/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 t="s">
        <v>26</v>
      </c>
      <c r="J8" s="19"/>
      <c r="K8" s="21"/>
      <c r="L8" s="22"/>
    </row>
    <row r="9" spans="1:13" x14ac:dyDescent="0.25">
      <c r="B9" s="2">
        <v>1</v>
      </c>
      <c r="C9" s="2" t="s">
        <v>41</v>
      </c>
      <c r="D9" s="2">
        <v>2</v>
      </c>
      <c r="E9" s="2">
        <v>2</v>
      </c>
      <c r="F9" s="2">
        <v>1</v>
      </c>
      <c r="G9" s="2">
        <v>2</v>
      </c>
      <c r="H9" s="2">
        <v>1</v>
      </c>
      <c r="I9" s="2">
        <v>1</v>
      </c>
      <c r="J9" s="7">
        <f>SUM(D9:I9)</f>
        <v>9</v>
      </c>
      <c r="K9" s="8">
        <f>AVERAGE(D10:I10)</f>
        <v>2</v>
      </c>
      <c r="L9" s="11" t="str">
        <f>IF(D9="","",VLOOKUP(K9,$J$76:$K$78,2,TRUE))</f>
        <v>ІІ ур</v>
      </c>
    </row>
    <row r="10" spans="1:13" x14ac:dyDescent="0.25">
      <c r="B10" s="2">
        <v>2</v>
      </c>
      <c r="C10" s="2" t="s">
        <v>42</v>
      </c>
      <c r="D10" s="2">
        <v>2</v>
      </c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7">
        <f>SUM(D10:I10)</f>
        <v>12</v>
      </c>
      <c r="K10" s="8">
        <v>2</v>
      </c>
      <c r="L10" s="11" t="s">
        <v>47</v>
      </c>
    </row>
    <row r="11" spans="1:13" x14ac:dyDescent="0.25">
      <c r="B11" s="2">
        <v>3</v>
      </c>
      <c r="C11" s="2" t="s">
        <v>43</v>
      </c>
      <c r="D11" s="2">
        <v>2</v>
      </c>
      <c r="E11" s="2">
        <v>2</v>
      </c>
      <c r="F11" s="2">
        <v>2</v>
      </c>
      <c r="G11" s="2">
        <v>1</v>
      </c>
      <c r="H11" s="2">
        <v>2</v>
      </c>
      <c r="I11" s="2">
        <v>1</v>
      </c>
      <c r="J11" s="7">
        <f>SUM(D11:I11)</f>
        <v>10</v>
      </c>
      <c r="K11" s="8">
        <v>1.6</v>
      </c>
      <c r="L11" s="11" t="s">
        <v>47</v>
      </c>
    </row>
    <row r="12" spans="1:13" x14ac:dyDescent="0.25">
      <c r="B12" s="2">
        <v>4</v>
      </c>
      <c r="C12" s="2" t="s">
        <v>44</v>
      </c>
      <c r="D12" s="2">
        <v>2</v>
      </c>
      <c r="E12" s="2">
        <v>1</v>
      </c>
      <c r="F12" s="2">
        <v>1</v>
      </c>
      <c r="G12" s="2">
        <v>2</v>
      </c>
      <c r="H12" s="2">
        <v>1</v>
      </c>
      <c r="I12" s="2">
        <v>2</v>
      </c>
      <c r="J12" s="7">
        <f>SUM(D12:I12)</f>
        <v>9</v>
      </c>
      <c r="K12" s="8">
        <v>1.5</v>
      </c>
      <c r="L12" s="11" t="s">
        <v>47</v>
      </c>
    </row>
    <row r="13" spans="1:13" x14ac:dyDescent="0.25">
      <c r="B13" s="2">
        <v>5</v>
      </c>
      <c r="C13" s="2" t="s">
        <v>45</v>
      </c>
      <c r="D13" s="2">
        <v>2</v>
      </c>
      <c r="E13" s="2">
        <v>2</v>
      </c>
      <c r="F13" s="2">
        <v>1</v>
      </c>
      <c r="G13" s="2">
        <v>1</v>
      </c>
      <c r="H13" s="2">
        <v>1</v>
      </c>
      <c r="I13" s="2">
        <v>2</v>
      </c>
      <c r="J13" s="7">
        <f>SUM(D13:I13)</f>
        <v>9</v>
      </c>
      <c r="K13" s="8">
        <v>1.5</v>
      </c>
      <c r="L13" s="11" t="s">
        <v>47</v>
      </c>
    </row>
    <row r="14" spans="1:13" x14ac:dyDescent="0.25">
      <c r="B14" s="2">
        <v>6</v>
      </c>
      <c r="C14" s="2" t="s">
        <v>46</v>
      </c>
      <c r="D14" s="2">
        <v>2</v>
      </c>
      <c r="E14" s="2">
        <v>2</v>
      </c>
      <c r="F14" s="2">
        <v>2</v>
      </c>
      <c r="G14" s="2">
        <v>1</v>
      </c>
      <c r="H14" s="2">
        <v>1</v>
      </c>
      <c r="I14" s="2">
        <v>1</v>
      </c>
      <c r="J14" s="7">
        <f t="shared" ref="J14" si="0">SUM(D14:I14)</f>
        <v>9</v>
      </c>
      <c r="K14" s="8">
        <f t="shared" ref="K14" si="1">AVERAGE(D14,E14,F14,G14,H14,I14)</f>
        <v>1.5</v>
      </c>
      <c r="L14" s="11" t="str">
        <f>IF(D14="","",VLOOKUP(K14,$J$76:$K$78,2,TRUE))</f>
        <v>І ур</v>
      </c>
    </row>
    <row r="15" spans="1:13" x14ac:dyDescent="0.25">
      <c r="B15" s="23"/>
      <c r="C15" s="23"/>
      <c r="D15" s="26"/>
      <c r="E15" s="26"/>
      <c r="F15" s="26"/>
      <c r="G15" s="26"/>
      <c r="H15" s="26"/>
      <c r="I15" s="26"/>
      <c r="J15" s="26"/>
      <c r="K15" s="1" t="s">
        <v>8</v>
      </c>
      <c r="L15" s="1" t="s">
        <v>9</v>
      </c>
    </row>
    <row r="16" spans="1:13" x14ac:dyDescent="0.25">
      <c r="B16" s="24"/>
      <c r="C16" s="24"/>
      <c r="D16" s="30" t="s">
        <v>13</v>
      </c>
      <c r="E16" s="31"/>
      <c r="F16" s="31"/>
      <c r="G16" s="31"/>
      <c r="H16" s="31"/>
      <c r="I16" s="31"/>
      <c r="J16" s="32"/>
      <c r="K16" s="9">
        <f>COUNTA(C9:C14)</f>
        <v>6</v>
      </c>
      <c r="L16" s="9">
        <v>100</v>
      </c>
    </row>
    <row r="17" spans="2:13" x14ac:dyDescent="0.25">
      <c r="B17" s="24"/>
      <c r="C17" s="24"/>
      <c r="D17" s="27" t="s">
        <v>17</v>
      </c>
      <c r="E17" s="28"/>
      <c r="F17" s="28"/>
      <c r="G17" s="28"/>
      <c r="H17" s="28"/>
      <c r="I17" s="28"/>
      <c r="J17" s="29"/>
      <c r="K17" s="5">
        <f>COUNTIF(L9:L14,"І ур")</f>
        <v>1</v>
      </c>
      <c r="L17" s="3">
        <f>(K17/K16)*100</f>
        <v>16.666666666666664</v>
      </c>
    </row>
    <row r="18" spans="2:13" x14ac:dyDescent="0.25">
      <c r="B18" s="24"/>
      <c r="C18" s="24"/>
      <c r="D18" s="27" t="s">
        <v>18</v>
      </c>
      <c r="E18" s="28"/>
      <c r="F18" s="28"/>
      <c r="G18" s="28"/>
      <c r="H18" s="28"/>
      <c r="I18" s="28"/>
      <c r="J18" s="29"/>
      <c r="K18" s="5">
        <v>5</v>
      </c>
      <c r="L18" s="3">
        <f>(K18/K16)*100</f>
        <v>83.333333333333343</v>
      </c>
    </row>
    <row r="19" spans="2:13" x14ac:dyDescent="0.25">
      <c r="B19" s="25"/>
      <c r="C19" s="25"/>
      <c r="D19" s="27" t="s">
        <v>19</v>
      </c>
      <c r="E19" s="28"/>
      <c r="F19" s="28"/>
      <c r="G19" s="28"/>
      <c r="H19" s="28"/>
      <c r="I19" s="28"/>
      <c r="J19" s="29"/>
      <c r="K19" s="5">
        <f>COUNTIF(L9:L14,"ІІІ ур")</f>
        <v>0</v>
      </c>
      <c r="L19" s="3">
        <f>(K19/K16)*100</f>
        <v>0</v>
      </c>
    </row>
    <row r="22" spans="2:13" x14ac:dyDescent="0.25">
      <c r="E22" s="6"/>
      <c r="F22" s="6"/>
      <c r="G22" s="6"/>
      <c r="H22" s="6"/>
      <c r="I22" s="6"/>
      <c r="J22" s="6"/>
      <c r="K22" s="6"/>
      <c r="L22" s="6"/>
      <c r="M22" s="6"/>
    </row>
    <row r="76" spans="10:11" x14ac:dyDescent="0.25">
      <c r="J76" s="6">
        <v>1</v>
      </c>
      <c r="K76" s="6" t="s">
        <v>14</v>
      </c>
    </row>
    <row r="77" spans="10:11" x14ac:dyDescent="0.25">
      <c r="J77" s="6">
        <v>1.6</v>
      </c>
      <c r="K77" s="6" t="s">
        <v>15</v>
      </c>
    </row>
    <row r="78" spans="10:11" x14ac:dyDescent="0.25">
      <c r="J78" s="6">
        <v>2.6</v>
      </c>
      <c r="K78" s="6" t="s">
        <v>16</v>
      </c>
    </row>
  </sheetData>
  <autoFilter ref="L1:L22"/>
  <mergeCells count="17">
    <mergeCell ref="B15:B19"/>
    <mergeCell ref="C15:C19"/>
    <mergeCell ref="D15:J15"/>
    <mergeCell ref="D17:J17"/>
    <mergeCell ref="D18:J18"/>
    <mergeCell ref="D19:J19"/>
    <mergeCell ref="D16:J16"/>
    <mergeCell ref="A2:M2"/>
    <mergeCell ref="A3:M3"/>
    <mergeCell ref="A4:M4"/>
    <mergeCell ref="B6:L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8"/>
  <sheetViews>
    <sheetView topLeftCell="A6" zoomScale="90" zoomScaleNormal="90" workbookViewId="0">
      <selection activeCell="C9" sqref="C9:C14"/>
    </sheetView>
  </sheetViews>
  <sheetFormatPr defaultRowHeight="15" x14ac:dyDescent="0.25"/>
  <cols>
    <col min="2" max="2" width="4.42578125" customWidth="1"/>
    <col min="3" max="3" width="20.140625" customWidth="1"/>
    <col min="4" max="4" width="6.7109375" customWidth="1"/>
    <col min="5" max="5" width="6.85546875" customWidth="1"/>
    <col min="6" max="6" width="8.28515625" customWidth="1"/>
    <col min="7" max="7" width="6.28515625" customWidth="1"/>
    <col min="8" max="8" width="9.140625" customWidth="1"/>
    <col min="9" max="9" width="7.28515625" customWidth="1"/>
    <col min="12" max="12" width="10" customWidth="1"/>
  </cols>
  <sheetData>
    <row r="2" spans="1:13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 t="s">
        <v>39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 t="s">
        <v>48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6" spans="1:13" x14ac:dyDescent="0.25">
      <c r="B6" s="13" t="s">
        <v>1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3" x14ac:dyDescent="0.25">
      <c r="B7" s="14" t="s">
        <v>2</v>
      </c>
      <c r="C7" s="14" t="s">
        <v>3</v>
      </c>
      <c r="D7" s="15" t="s">
        <v>4</v>
      </c>
      <c r="E7" s="16"/>
      <c r="F7" s="16"/>
      <c r="G7" s="16"/>
      <c r="H7" s="16"/>
      <c r="I7" s="17"/>
      <c r="J7" s="18" t="s">
        <v>5</v>
      </c>
      <c r="K7" s="20" t="s">
        <v>6</v>
      </c>
      <c r="L7" s="22" t="s">
        <v>7</v>
      </c>
    </row>
    <row r="8" spans="1:13" ht="225" customHeight="1" x14ac:dyDescent="0.25">
      <c r="B8" s="14"/>
      <c r="C8" s="14"/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9"/>
      <c r="K8" s="21"/>
      <c r="L8" s="22"/>
    </row>
    <row r="9" spans="1:13" x14ac:dyDescent="0.25">
      <c r="B9" s="2">
        <v>1</v>
      </c>
      <c r="C9" s="2" t="s">
        <v>41</v>
      </c>
      <c r="D9" s="2">
        <v>2</v>
      </c>
      <c r="E9" s="2">
        <v>1</v>
      </c>
      <c r="F9" s="2">
        <v>1</v>
      </c>
      <c r="G9" s="2">
        <v>2</v>
      </c>
      <c r="H9" s="2">
        <v>2</v>
      </c>
      <c r="I9" s="2">
        <v>2</v>
      </c>
      <c r="J9" s="7">
        <f>SUM(D9:I9)</f>
        <v>10</v>
      </c>
      <c r="K9" s="8">
        <f>AVERAGE(D9,E9,F9,G9,H9,I9)</f>
        <v>1.6666666666666667</v>
      </c>
      <c r="L9" s="11" t="str">
        <f>IF(D9="","",VLOOKUP(K9,$J$76:$K$78,2,TRUE))</f>
        <v>ІІ ур</v>
      </c>
    </row>
    <row r="10" spans="1:13" x14ac:dyDescent="0.25">
      <c r="B10" s="2">
        <v>2</v>
      </c>
      <c r="C10" s="2" t="s">
        <v>42</v>
      </c>
      <c r="D10" s="2">
        <v>2</v>
      </c>
      <c r="E10" s="2">
        <v>2</v>
      </c>
      <c r="F10" s="2">
        <v>2</v>
      </c>
      <c r="G10" s="2">
        <v>1</v>
      </c>
      <c r="H10" s="2">
        <v>1</v>
      </c>
      <c r="I10" s="2">
        <v>2</v>
      </c>
      <c r="J10" s="7">
        <f>SUM(D10:I10)</f>
        <v>10</v>
      </c>
      <c r="K10" s="8">
        <f>AVERAGE(D10:J10)</f>
        <v>2.8571428571428572</v>
      </c>
      <c r="L10" s="11" t="s">
        <v>49</v>
      </c>
    </row>
    <row r="11" spans="1:13" x14ac:dyDescent="0.25">
      <c r="B11" s="2">
        <v>3</v>
      </c>
      <c r="C11" s="2" t="s">
        <v>43</v>
      </c>
      <c r="D11" s="2">
        <v>1</v>
      </c>
      <c r="E11" s="2">
        <v>1</v>
      </c>
      <c r="F11" s="2">
        <v>1</v>
      </c>
      <c r="G11" s="2">
        <v>2</v>
      </c>
      <c r="H11" s="2">
        <v>2</v>
      </c>
      <c r="I11" s="2">
        <v>2</v>
      </c>
      <c r="J11" s="7">
        <f>SUM(D11:I11)</f>
        <v>9</v>
      </c>
      <c r="K11" s="8">
        <f>AVERAGE(D11:J11)</f>
        <v>2.5714285714285716</v>
      </c>
      <c r="L11" s="11" t="s">
        <v>49</v>
      </c>
    </row>
    <row r="12" spans="1:13" x14ac:dyDescent="0.25">
      <c r="B12" s="2">
        <v>4</v>
      </c>
      <c r="C12" s="2" t="s">
        <v>44</v>
      </c>
      <c r="D12" s="2">
        <v>1</v>
      </c>
      <c r="E12" s="2">
        <v>1</v>
      </c>
      <c r="F12" s="2">
        <v>2</v>
      </c>
      <c r="G12" s="2">
        <v>1</v>
      </c>
      <c r="H12" s="2">
        <v>2</v>
      </c>
      <c r="I12" s="2">
        <v>2</v>
      </c>
      <c r="J12" s="7">
        <f>SUM(D12:I12)</f>
        <v>9</v>
      </c>
      <c r="K12" s="8">
        <f>AVERAGE(D12:J12)</f>
        <v>2.5714285714285716</v>
      </c>
      <c r="L12" s="11" t="s">
        <v>49</v>
      </c>
    </row>
    <row r="13" spans="1:13" x14ac:dyDescent="0.25">
      <c r="B13" s="2">
        <v>5</v>
      </c>
      <c r="C13" s="2" t="s">
        <v>45</v>
      </c>
      <c r="D13" s="2">
        <v>2</v>
      </c>
      <c r="E13" s="2">
        <v>2</v>
      </c>
      <c r="F13" s="2">
        <v>1</v>
      </c>
      <c r="G13" s="2">
        <v>2</v>
      </c>
      <c r="H13" s="2">
        <v>1</v>
      </c>
      <c r="I13" s="2">
        <v>2</v>
      </c>
      <c r="J13" s="7">
        <f>SUM(D13:I13)</f>
        <v>10</v>
      </c>
      <c r="K13" s="8">
        <f>AVERAGE(D13:J13)</f>
        <v>2.8571428571428572</v>
      </c>
      <c r="L13" s="11" t="s">
        <v>49</v>
      </c>
    </row>
    <row r="14" spans="1:13" x14ac:dyDescent="0.25">
      <c r="B14" s="2">
        <v>6</v>
      </c>
      <c r="C14" s="2" t="s">
        <v>46</v>
      </c>
      <c r="D14" s="2">
        <v>2</v>
      </c>
      <c r="E14" s="2">
        <v>2</v>
      </c>
      <c r="F14" s="2">
        <v>2</v>
      </c>
      <c r="G14" s="2">
        <v>2</v>
      </c>
      <c r="H14" s="2">
        <v>2</v>
      </c>
      <c r="I14" s="2">
        <v>2</v>
      </c>
      <c r="J14" s="7">
        <f t="shared" ref="J14" si="0">SUM(D14:I14)</f>
        <v>12</v>
      </c>
      <c r="K14" s="8">
        <f t="shared" ref="K14" si="1">AVERAGE(D14,E14,F14,G14,H14,I14)</f>
        <v>2</v>
      </c>
      <c r="L14" s="11" t="str">
        <f>IF(D14="","",VLOOKUP(K14,$J$76:$K$78,2,TRUE))</f>
        <v>ІІ ур</v>
      </c>
    </row>
    <row r="15" spans="1:13" x14ac:dyDescent="0.25">
      <c r="B15" s="23"/>
      <c r="C15" s="23"/>
      <c r="D15" s="33"/>
      <c r="E15" s="34"/>
      <c r="F15" s="34"/>
      <c r="G15" s="34"/>
      <c r="H15" s="34"/>
      <c r="I15" s="34"/>
      <c r="J15" s="35"/>
      <c r="K15" s="1" t="s">
        <v>8</v>
      </c>
      <c r="L15" s="1" t="s">
        <v>9</v>
      </c>
    </row>
    <row r="16" spans="1:13" x14ac:dyDescent="0.25">
      <c r="B16" s="24"/>
      <c r="C16" s="24"/>
      <c r="D16" s="30" t="s">
        <v>13</v>
      </c>
      <c r="E16" s="31"/>
      <c r="F16" s="31"/>
      <c r="G16" s="31"/>
      <c r="H16" s="31"/>
      <c r="I16" s="31"/>
      <c r="J16" s="32"/>
      <c r="K16" s="9">
        <f>COUNTA(C9:C14)</f>
        <v>6</v>
      </c>
      <c r="L16" s="9">
        <v>100</v>
      </c>
    </row>
    <row r="17" spans="2:12" x14ac:dyDescent="0.25">
      <c r="B17" s="24"/>
      <c r="C17" s="24"/>
      <c r="D17" s="27" t="s">
        <v>17</v>
      </c>
      <c r="E17" s="28"/>
      <c r="F17" s="28"/>
      <c r="G17" s="28"/>
      <c r="H17" s="28"/>
      <c r="I17" s="28"/>
      <c r="J17" s="29"/>
      <c r="K17" s="5">
        <f>COUNTIF(L9:L14,"І ур")</f>
        <v>0</v>
      </c>
      <c r="L17" s="3">
        <f>(K17/K16)*100</f>
        <v>0</v>
      </c>
    </row>
    <row r="18" spans="2:12" x14ac:dyDescent="0.25">
      <c r="B18" s="24"/>
      <c r="C18" s="24"/>
      <c r="D18" s="27" t="s">
        <v>18</v>
      </c>
      <c r="E18" s="28"/>
      <c r="F18" s="28"/>
      <c r="G18" s="28"/>
      <c r="H18" s="28"/>
      <c r="I18" s="28"/>
      <c r="J18" s="29"/>
      <c r="K18" s="5">
        <f>COUNTIF(L9:L14,"ІІ ур")</f>
        <v>2</v>
      </c>
      <c r="L18" s="3">
        <f>(K18/K16)*100</f>
        <v>33.333333333333329</v>
      </c>
    </row>
    <row r="19" spans="2:12" x14ac:dyDescent="0.25">
      <c r="B19" s="25"/>
      <c r="C19" s="25"/>
      <c r="D19" s="27" t="s">
        <v>19</v>
      </c>
      <c r="E19" s="28"/>
      <c r="F19" s="28"/>
      <c r="G19" s="28"/>
      <c r="H19" s="28"/>
      <c r="I19" s="28"/>
      <c r="J19" s="29"/>
      <c r="K19" s="5">
        <v>4</v>
      </c>
      <c r="L19" s="3">
        <f>(K19/K16)*100</f>
        <v>66.666666666666657</v>
      </c>
    </row>
    <row r="76" spans="10:11" x14ac:dyDescent="0.25">
      <c r="J76" s="6">
        <v>1</v>
      </c>
      <c r="K76" s="6" t="s">
        <v>14</v>
      </c>
    </row>
    <row r="77" spans="10:11" x14ac:dyDescent="0.25">
      <c r="J77" s="6">
        <v>1.6</v>
      </c>
      <c r="K77" s="6" t="s">
        <v>15</v>
      </c>
    </row>
    <row r="78" spans="10:11" x14ac:dyDescent="0.25">
      <c r="J78" s="6">
        <v>2.6</v>
      </c>
      <c r="K78" s="6" t="s">
        <v>16</v>
      </c>
    </row>
  </sheetData>
  <autoFilter ref="L1:L20"/>
  <mergeCells count="17">
    <mergeCell ref="B15:B19"/>
    <mergeCell ref="C15:C19"/>
    <mergeCell ref="D15:J15"/>
    <mergeCell ref="D17:J17"/>
    <mergeCell ref="D18:J18"/>
    <mergeCell ref="D19:J19"/>
    <mergeCell ref="D16:J16"/>
    <mergeCell ref="A2:M2"/>
    <mergeCell ref="A3:M3"/>
    <mergeCell ref="A4:M4"/>
    <mergeCell ref="B6:L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8"/>
  <sheetViews>
    <sheetView tabSelected="1" zoomScale="90" zoomScaleNormal="90" workbookViewId="0">
      <selection activeCell="L21" sqref="L21"/>
    </sheetView>
  </sheetViews>
  <sheetFormatPr defaultRowHeight="15" x14ac:dyDescent="0.25"/>
  <cols>
    <col min="2" max="2" width="4.5703125" customWidth="1"/>
    <col min="3" max="3" width="27.28515625" customWidth="1"/>
    <col min="4" max="4" width="9.42578125" customWidth="1"/>
    <col min="5" max="5" width="7.85546875" customWidth="1"/>
    <col min="6" max="6" width="7.7109375" customWidth="1"/>
    <col min="7" max="7" width="7.42578125" customWidth="1"/>
    <col min="8" max="8" width="10.5703125" customWidth="1"/>
    <col min="9" max="9" width="6.140625" customWidth="1"/>
    <col min="10" max="10" width="6.28515625" customWidth="1"/>
    <col min="11" max="11" width="8.85546875" customWidth="1"/>
  </cols>
  <sheetData>
    <row r="2" spans="1:12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2" t="s">
        <v>38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A4" s="12" t="s">
        <v>50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6" spans="1:12" x14ac:dyDescent="0.25">
      <c r="B6" s="13" t="s">
        <v>1</v>
      </c>
      <c r="C6" s="13"/>
      <c r="D6" s="13"/>
      <c r="E6" s="13"/>
      <c r="F6" s="13"/>
      <c r="G6" s="13"/>
      <c r="H6" s="13"/>
      <c r="I6" s="13"/>
      <c r="J6" s="13"/>
      <c r="K6" s="13"/>
    </row>
    <row r="7" spans="1:12" x14ac:dyDescent="0.25">
      <c r="B7" s="14" t="s">
        <v>2</v>
      </c>
      <c r="C7" s="14" t="s">
        <v>3</v>
      </c>
      <c r="D7" s="15" t="s">
        <v>4</v>
      </c>
      <c r="E7" s="16"/>
      <c r="F7" s="16"/>
      <c r="G7" s="16"/>
      <c r="H7" s="16"/>
      <c r="I7" s="18" t="s">
        <v>5</v>
      </c>
      <c r="J7" s="36" t="s">
        <v>6</v>
      </c>
      <c r="K7" s="22" t="s">
        <v>7</v>
      </c>
    </row>
    <row r="8" spans="1:12" ht="225" customHeight="1" x14ac:dyDescent="0.25">
      <c r="B8" s="14"/>
      <c r="C8" s="14"/>
      <c r="D8" s="10" t="s">
        <v>33</v>
      </c>
      <c r="E8" s="10" t="s">
        <v>34</v>
      </c>
      <c r="F8" s="10" t="s">
        <v>35</v>
      </c>
      <c r="G8" s="10" t="s">
        <v>36</v>
      </c>
      <c r="H8" s="10" t="s">
        <v>37</v>
      </c>
      <c r="I8" s="19"/>
      <c r="J8" s="36"/>
      <c r="K8" s="22"/>
    </row>
    <row r="9" spans="1:12" x14ac:dyDescent="0.25">
      <c r="B9" s="2">
        <v>1</v>
      </c>
      <c r="C9" s="2" t="s">
        <v>41</v>
      </c>
      <c r="D9" s="2">
        <v>3</v>
      </c>
      <c r="E9" s="2">
        <v>3</v>
      </c>
      <c r="F9" s="2">
        <v>3</v>
      </c>
      <c r="G9" s="2">
        <v>3</v>
      </c>
      <c r="H9" s="2">
        <v>3</v>
      </c>
      <c r="I9" s="7">
        <f>SUM(D9:H9)</f>
        <v>15</v>
      </c>
      <c r="J9" s="8">
        <f>AVERAGE(D9,E9,F9,G9,H9)</f>
        <v>3</v>
      </c>
      <c r="K9" s="11" t="str">
        <f>IF(D9="","",VLOOKUP(J9,$J$76:$K$78,2,TRUE))</f>
        <v>ІІІ ур</v>
      </c>
    </row>
    <row r="10" spans="1:12" x14ac:dyDescent="0.25">
      <c r="B10" s="2">
        <v>2</v>
      </c>
      <c r="C10" s="2" t="s">
        <v>42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7">
        <f>SUM(D10:H10)</f>
        <v>15</v>
      </c>
      <c r="J10" s="8">
        <v>3</v>
      </c>
      <c r="K10" s="11" t="s">
        <v>49</v>
      </c>
    </row>
    <row r="11" spans="1:12" x14ac:dyDescent="0.25">
      <c r="B11" s="2">
        <v>3</v>
      </c>
      <c r="C11" s="2" t="s">
        <v>43</v>
      </c>
      <c r="D11" s="2">
        <v>2</v>
      </c>
      <c r="E11" s="2">
        <v>3</v>
      </c>
      <c r="F11" s="2">
        <v>3</v>
      </c>
      <c r="G11" s="2">
        <v>3</v>
      </c>
      <c r="H11" s="2">
        <v>3</v>
      </c>
      <c r="I11" s="7">
        <f>SUM(D11:H11)</f>
        <v>14</v>
      </c>
      <c r="J11" s="8">
        <v>2.8</v>
      </c>
      <c r="K11" s="11" t="s">
        <v>49</v>
      </c>
    </row>
    <row r="12" spans="1:12" x14ac:dyDescent="0.25">
      <c r="B12" s="2">
        <v>4</v>
      </c>
      <c r="C12" s="2" t="s">
        <v>44</v>
      </c>
      <c r="D12" s="2">
        <v>2</v>
      </c>
      <c r="E12" s="2">
        <v>3</v>
      </c>
      <c r="F12" s="2">
        <v>3</v>
      </c>
      <c r="G12" s="2">
        <v>3</v>
      </c>
      <c r="H12" s="2">
        <v>3</v>
      </c>
      <c r="I12" s="7">
        <f>SUM(D12:H12)</f>
        <v>14</v>
      </c>
      <c r="J12" s="8">
        <v>2.8</v>
      </c>
      <c r="K12" s="11" t="s">
        <v>49</v>
      </c>
    </row>
    <row r="13" spans="1:12" x14ac:dyDescent="0.25">
      <c r="B13" s="2">
        <v>5</v>
      </c>
      <c r="C13" s="2" t="s">
        <v>45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7">
        <f>SUM(D13:H13)</f>
        <v>15</v>
      </c>
      <c r="J13" s="8">
        <v>3</v>
      </c>
      <c r="K13" s="11" t="s">
        <v>49</v>
      </c>
    </row>
    <row r="14" spans="1:12" x14ac:dyDescent="0.25">
      <c r="B14" s="2">
        <v>6</v>
      </c>
      <c r="C14" s="2" t="s">
        <v>46</v>
      </c>
      <c r="D14" s="2">
        <v>3</v>
      </c>
      <c r="E14" s="2">
        <v>3</v>
      </c>
      <c r="F14" s="2">
        <v>3</v>
      </c>
      <c r="G14" s="2">
        <v>3</v>
      </c>
      <c r="H14" s="2">
        <v>3</v>
      </c>
      <c r="I14" s="7">
        <f t="shared" ref="I14" si="0">SUM(D14:H14)</f>
        <v>15</v>
      </c>
      <c r="J14" s="8">
        <f t="shared" ref="J14" si="1">AVERAGE(D14,E14,F14,G14,H14)</f>
        <v>3</v>
      </c>
      <c r="K14" s="11" t="str">
        <f>IF(D14="","",VLOOKUP(J14,$J$76:$K$78,2,TRUE))</f>
        <v>ІІІ ур</v>
      </c>
    </row>
    <row r="15" spans="1:12" ht="28.5" x14ac:dyDescent="0.25">
      <c r="B15" s="23"/>
      <c r="C15" s="23"/>
      <c r="D15" s="33"/>
      <c r="E15" s="34"/>
      <c r="F15" s="34"/>
      <c r="G15" s="34"/>
      <c r="H15" s="34"/>
      <c r="I15" s="35"/>
      <c r="J15" s="4" t="s">
        <v>8</v>
      </c>
      <c r="K15" s="1" t="s">
        <v>9</v>
      </c>
    </row>
    <row r="16" spans="1:12" x14ac:dyDescent="0.25">
      <c r="B16" s="24"/>
      <c r="C16" s="24"/>
      <c r="D16" s="30" t="s">
        <v>13</v>
      </c>
      <c r="E16" s="31"/>
      <c r="F16" s="31"/>
      <c r="G16" s="31"/>
      <c r="H16" s="31"/>
      <c r="I16" s="32"/>
      <c r="J16" s="9">
        <f>COUNTA(C9:C14)</f>
        <v>6</v>
      </c>
      <c r="K16" s="9">
        <v>100</v>
      </c>
    </row>
    <row r="17" spans="2:11" x14ac:dyDescent="0.25">
      <c r="B17" s="24"/>
      <c r="C17" s="24"/>
      <c r="D17" s="27" t="s">
        <v>10</v>
      </c>
      <c r="E17" s="28"/>
      <c r="F17" s="28"/>
      <c r="G17" s="28"/>
      <c r="H17" s="28"/>
      <c r="I17" s="28"/>
      <c r="J17" s="5">
        <f>COUNTIF(K9:K14,"І ур")</f>
        <v>0</v>
      </c>
      <c r="K17" s="3">
        <f>(J17/J16)*100</f>
        <v>0</v>
      </c>
    </row>
    <row r="18" spans="2:11" x14ac:dyDescent="0.25">
      <c r="B18" s="24"/>
      <c r="C18" s="24"/>
      <c r="D18" s="27" t="s">
        <v>11</v>
      </c>
      <c r="E18" s="28"/>
      <c r="F18" s="28"/>
      <c r="G18" s="28"/>
      <c r="H18" s="28"/>
      <c r="I18" s="28"/>
      <c r="J18" s="5">
        <f>COUNTIF(K9:K14,"ІІ ур")</f>
        <v>0</v>
      </c>
      <c r="K18" s="3">
        <f>(J18/J16)*100</f>
        <v>0</v>
      </c>
    </row>
    <row r="19" spans="2:11" x14ac:dyDescent="0.25">
      <c r="B19" s="25"/>
      <c r="C19" s="25"/>
      <c r="D19" s="27" t="s">
        <v>12</v>
      </c>
      <c r="E19" s="28"/>
      <c r="F19" s="28"/>
      <c r="G19" s="28"/>
      <c r="H19" s="28"/>
      <c r="I19" s="28"/>
      <c r="J19" s="5">
        <v>6</v>
      </c>
      <c r="K19" s="3">
        <f>(J19/J16)*100</f>
        <v>100</v>
      </c>
    </row>
    <row r="76" spans="10:11" x14ac:dyDescent="0.25">
      <c r="J76" s="6">
        <v>1</v>
      </c>
      <c r="K76" s="6" t="s">
        <v>14</v>
      </c>
    </row>
    <row r="77" spans="10:11" x14ac:dyDescent="0.25">
      <c r="J77" s="6">
        <v>1.6</v>
      </c>
      <c r="K77" s="6" t="s">
        <v>15</v>
      </c>
    </row>
    <row r="78" spans="10:11" x14ac:dyDescent="0.25">
      <c r="J78" s="6">
        <v>2.6</v>
      </c>
      <c r="K78" s="6" t="s">
        <v>16</v>
      </c>
    </row>
  </sheetData>
  <autoFilter ref="K1:K21"/>
  <mergeCells count="17">
    <mergeCell ref="A2:L2"/>
    <mergeCell ref="A3:L3"/>
    <mergeCell ref="A4:L4"/>
    <mergeCell ref="B6:K6"/>
    <mergeCell ref="B7:B8"/>
    <mergeCell ref="C7:C8"/>
    <mergeCell ref="D7:H7"/>
    <mergeCell ref="I7:I8"/>
    <mergeCell ref="J7:J8"/>
    <mergeCell ref="K7:K8"/>
    <mergeCell ref="B15:B19"/>
    <mergeCell ref="C15:C19"/>
    <mergeCell ref="D15:I15"/>
    <mergeCell ref="D17:I17"/>
    <mergeCell ref="D18:I18"/>
    <mergeCell ref="D19:I19"/>
    <mergeCell ref="D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4-х старт</vt:lpstr>
      <vt:lpstr>от 4-х промежуток</vt:lpstr>
      <vt:lpstr>от 4-х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2023-09-25T06:56:29Z</dcterms:modified>
</cp:coreProperties>
</file>